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2081173.SW\Documents\"/>
    </mc:Choice>
  </mc:AlternateContent>
  <xr:revisionPtr revIDLastSave="0" documentId="8_{61893ADF-E358-46C2-AF85-B1C537810D77}" xr6:coauthVersionLast="47" xr6:coauthVersionMax="47" xr10:uidLastSave="{00000000-0000-0000-0000-000000000000}"/>
  <bookViews>
    <workbookView xWindow="-120" yWindow="-120" windowWidth="29040" windowHeight="15720" xr2:uid="{05E98824-56EE-A846-957E-247892ABA525}"/>
  </bookViews>
  <sheets>
    <sheet name="Connections" sheetId="1" r:id="rId1"/>
    <sheet name="BOM" sheetId="2" r:id="rId2"/>
    <sheet name="Simple BOM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3" l="1"/>
  <c r="I18" i="3" s="1"/>
  <c r="D33" i="2"/>
  <c r="D33" i="3"/>
  <c r="D34" i="3"/>
  <c r="D17" i="3"/>
  <c r="D16" i="3"/>
  <c r="D15" i="3"/>
  <c r="D13" i="3"/>
  <c r="D11" i="3"/>
  <c r="D10" i="3"/>
  <c r="D5" i="3"/>
  <c r="D17" i="2"/>
  <c r="D16" i="2"/>
  <c r="D15" i="2"/>
  <c r="D13" i="2"/>
  <c r="D11" i="2"/>
  <c r="D10" i="2"/>
  <c r="D5" i="2"/>
  <c r="D34" i="2"/>
</calcChain>
</file>

<file path=xl/sharedStrings.xml><?xml version="1.0" encoding="utf-8"?>
<sst xmlns="http://schemas.openxmlformats.org/spreadsheetml/2006/main" count="333" uniqueCount="157">
  <si>
    <t>Pin #</t>
  </si>
  <si>
    <t>Functions</t>
  </si>
  <si>
    <t>Device 1</t>
  </si>
  <si>
    <t>Connection</t>
  </si>
  <si>
    <t>Device 2</t>
  </si>
  <si>
    <t>GP0</t>
  </si>
  <si>
    <t>SPI0 RX</t>
  </si>
  <si>
    <t>I2C0 SDA</t>
  </si>
  <si>
    <t>UART0 TX</t>
  </si>
  <si>
    <t>Debugging Header</t>
  </si>
  <si>
    <t>UART_TX</t>
  </si>
  <si>
    <t>GP1</t>
  </si>
  <si>
    <t>SPI0 CSn</t>
  </si>
  <si>
    <t>I2C0 SCL</t>
  </si>
  <si>
    <t>UART0 RX</t>
  </si>
  <si>
    <t>UART_RX</t>
  </si>
  <si>
    <t>GND</t>
  </si>
  <si>
    <t>GP2</t>
  </si>
  <si>
    <t>SPI0 SCK</t>
  </si>
  <si>
    <t>I2C1 SDA</t>
  </si>
  <si>
    <t>4x4 Keyboard</t>
  </si>
  <si>
    <t>ROW1</t>
  </si>
  <si>
    <t>GP3</t>
  </si>
  <si>
    <t>SPI0 TX</t>
  </si>
  <si>
    <t>I2C1 SCL</t>
  </si>
  <si>
    <t>ROW2</t>
  </si>
  <si>
    <t>GP4</t>
  </si>
  <si>
    <t>UART1 TX</t>
  </si>
  <si>
    <t>PH Carrier Board</t>
  </si>
  <si>
    <t>Sensor_SDA</t>
  </si>
  <si>
    <t>Temp Circuit</t>
  </si>
  <si>
    <t>GP5</t>
  </si>
  <si>
    <t>UART1 RX</t>
  </si>
  <si>
    <t>Sensor_SCL</t>
  </si>
  <si>
    <t>GP6</t>
  </si>
  <si>
    <t>4x4 keyboard</t>
  </si>
  <si>
    <t>ROW3</t>
  </si>
  <si>
    <t>GP7</t>
  </si>
  <si>
    <t>ROW4</t>
  </si>
  <si>
    <t>GP8</t>
  </si>
  <si>
    <t>SPI1 RX</t>
  </si>
  <si>
    <t>COL1</t>
  </si>
  <si>
    <t>GP9</t>
  </si>
  <si>
    <t>SPI1 CSn</t>
  </si>
  <si>
    <t>GP10</t>
  </si>
  <si>
    <t>SPI1 SCK</t>
  </si>
  <si>
    <t>Micro SD Module</t>
  </si>
  <si>
    <t>SD_CLK</t>
  </si>
  <si>
    <t>GP11</t>
  </si>
  <si>
    <t>SPI1 TX</t>
  </si>
  <si>
    <t>SD_MOSI</t>
  </si>
  <si>
    <t>GP12</t>
  </si>
  <si>
    <t>SD_MISO</t>
  </si>
  <si>
    <t>GPIO, PIO, PWM</t>
  </si>
  <si>
    <t>GP13</t>
  </si>
  <si>
    <t xml:space="preserve">SPI1 CSn </t>
  </si>
  <si>
    <t>SD_CS</t>
  </si>
  <si>
    <t>System Control</t>
  </si>
  <si>
    <t xml:space="preserve">I2C </t>
  </si>
  <si>
    <t>GP14</t>
  </si>
  <si>
    <t>12C1 SDA</t>
  </si>
  <si>
    <t>LCD</t>
  </si>
  <si>
    <t>SDA_Peripherals</t>
  </si>
  <si>
    <t>RTC</t>
  </si>
  <si>
    <t>I2C (default)</t>
  </si>
  <si>
    <t>GP15</t>
  </si>
  <si>
    <t>12C1 SCL</t>
  </si>
  <si>
    <t>SCL_Peripherals</t>
  </si>
  <si>
    <t>SPI</t>
  </si>
  <si>
    <t>GP16</t>
  </si>
  <si>
    <t>Wiznet Ethernet Hat</t>
  </si>
  <si>
    <t>SPI (default)</t>
  </si>
  <si>
    <t>GP17</t>
  </si>
  <si>
    <t>ADC</t>
  </si>
  <si>
    <t>UART</t>
  </si>
  <si>
    <t>GP18</t>
  </si>
  <si>
    <t>UAT (default)</t>
  </si>
  <si>
    <t>GP19</t>
  </si>
  <si>
    <t>GP20</t>
  </si>
  <si>
    <t>RSTn</t>
  </si>
  <si>
    <t>GP21</t>
  </si>
  <si>
    <t>INTn</t>
  </si>
  <si>
    <t>GP22</t>
  </si>
  <si>
    <t>Relay</t>
  </si>
  <si>
    <t>Relay_IN1</t>
  </si>
  <si>
    <t>RUN</t>
  </si>
  <si>
    <t>Reset Button</t>
  </si>
  <si>
    <t>RESET</t>
  </si>
  <si>
    <t>GP26</t>
  </si>
  <si>
    <t>ADC0</t>
  </si>
  <si>
    <t>COL3</t>
  </si>
  <si>
    <t>GP27</t>
  </si>
  <si>
    <t>ADC1</t>
  </si>
  <si>
    <t>COL4</t>
  </si>
  <si>
    <t>AGND</t>
  </si>
  <si>
    <t>GP28</t>
  </si>
  <si>
    <t>ADC2</t>
  </si>
  <si>
    <t>Relay_IN2</t>
  </si>
  <si>
    <t>ADC_VREF</t>
  </si>
  <si>
    <t>3V3(OUT)</t>
  </si>
  <si>
    <t>3V3_EN</t>
  </si>
  <si>
    <t>VSYS</t>
  </si>
  <si>
    <t>VBUS</t>
  </si>
  <si>
    <t>Name</t>
  </si>
  <si>
    <t>Link</t>
  </si>
  <si>
    <t>Number</t>
  </si>
  <si>
    <t>Price</t>
  </si>
  <si>
    <t>Ethernet</t>
  </si>
  <si>
    <t>Digikey</t>
  </si>
  <si>
    <t>Power Receptacle</t>
  </si>
  <si>
    <t>Power Outlet</t>
  </si>
  <si>
    <t>BNC Connector</t>
  </si>
  <si>
    <t xml:space="preserve">Buck Converter Module </t>
  </si>
  <si>
    <t>2 Channel Relay Module</t>
  </si>
  <si>
    <t>Screw Terminal Block - 4</t>
  </si>
  <si>
    <t>DigiKey</t>
  </si>
  <si>
    <t>4x1 Female Socket</t>
  </si>
  <si>
    <t>3x1 Female Socket</t>
  </si>
  <si>
    <t>Push Button</t>
  </si>
  <si>
    <t>20x1 Female Socket</t>
  </si>
  <si>
    <t>20x1 Stackable Header set of 2</t>
  </si>
  <si>
    <t>20x1 Male Pins</t>
  </si>
  <si>
    <t>5x1 Female Pins</t>
  </si>
  <si>
    <t>12x1 Male Pins</t>
  </si>
  <si>
    <t>4x1 Male Pins</t>
  </si>
  <si>
    <t>3x1 Male Pins</t>
  </si>
  <si>
    <t>CR1220 Coin Cell Battery</t>
  </si>
  <si>
    <t>Pi Pico 2 W</t>
  </si>
  <si>
    <t>Mouser</t>
  </si>
  <si>
    <t>Temperature Sensor  Circuit</t>
  </si>
  <si>
    <t>Atlas</t>
  </si>
  <si>
    <t>Temperature Sensor</t>
  </si>
  <si>
    <t>Atlas Scientific EZO pH Circuit</t>
  </si>
  <si>
    <t>Atlas Scientific Electrically Isolated Carrier Board</t>
  </si>
  <si>
    <t>Real Time Clock</t>
  </si>
  <si>
    <t>AdaFruit</t>
  </si>
  <si>
    <t>12 Pin Jumper Cable</t>
  </si>
  <si>
    <t>Adafruit</t>
  </si>
  <si>
    <t>BuyDisplay</t>
  </si>
  <si>
    <t>SD Card</t>
  </si>
  <si>
    <t>JLCPCB</t>
  </si>
  <si>
    <t>Linear Regulator</t>
  </si>
  <si>
    <t>SS14</t>
  </si>
  <si>
    <t>est. 14 Gauge Wire for Outlets</t>
  </si>
  <si>
    <t xml:space="preserve">sum </t>
  </si>
  <si>
    <t>Component</t>
  </si>
  <si>
    <t>Cost per unit</t>
  </si>
  <si>
    <t>Total cost</t>
  </si>
  <si>
    <t>Raspberry Pi Pico 2 W</t>
  </si>
  <si>
    <t>Atlas Scientific EZO RTD Temperature Circuit</t>
  </si>
  <si>
    <t>Atlas Scientific Temperature Sensor</t>
  </si>
  <si>
    <t>Ethernet Hat</t>
  </si>
  <si>
    <t xml:space="preserve">BNC Connector </t>
  </si>
  <si>
    <t>Miscellaneous (ex. Resistor, Headers, etc.)</t>
  </si>
  <si>
    <t>N/A</t>
  </si>
  <si>
    <t>Total</t>
  </si>
  <si>
    <t>capacitors, resistors, diode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</si>
</sst>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  <font>
      <u/>
      <sz val="12"/>
      <color rgb="FF1155CC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A5CA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9BDF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8006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1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4" fillId="0" borderId="1" xfId="2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44" fontId="3" fillId="0" borderId="0" xfId="0" applyNumberFormat="1" applyFont="1"/>
    <xf numFmtId="0" fontId="3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8" fontId="5" fillId="0" borderId="9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17" borderId="1" xfId="0" applyFont="1" applyFill="1" applyBorder="1" applyAlignment="1">
      <alignment horizontal="left"/>
    </xf>
    <xf numFmtId="0" fontId="4" fillId="17" borderId="1" xfId="2" applyFont="1" applyFill="1" applyBorder="1" applyAlignment="1">
      <alignment horizontal="center"/>
    </xf>
    <xf numFmtId="0" fontId="5" fillId="17" borderId="1" xfId="0" applyFont="1" applyFill="1" applyBorder="1" applyAlignment="1">
      <alignment horizontal="center"/>
    </xf>
    <xf numFmtId="44" fontId="3" fillId="17" borderId="1" xfId="1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left" wrapText="1"/>
    </xf>
    <xf numFmtId="0" fontId="7" fillId="17" borderId="1" xfId="0" applyFont="1" applyFill="1" applyBorder="1" applyAlignment="1">
      <alignment horizontal="left"/>
    </xf>
    <xf numFmtId="0" fontId="6" fillId="17" borderId="1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left" vertical="center" wrapText="1"/>
    </xf>
    <xf numFmtId="44" fontId="5" fillId="0" borderId="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en/products/detail/adam-tech/PH1-20-UA/9830398" TargetMode="External"/><Relationship Id="rId13" Type="http://schemas.openxmlformats.org/officeDocument/2006/relationships/hyperlink" Target="https://atlas-scientific.com/embedded-solutions/ezo-rtd-temperature-circuit/" TargetMode="External"/><Relationship Id="rId18" Type="http://schemas.openxmlformats.org/officeDocument/2006/relationships/hyperlink" Target="https://www.digikey.com/en/products/detail/sullins-connector-solutions/PPTC041LFBN-RC/810144" TargetMode="External"/><Relationship Id="rId26" Type="http://schemas.openxmlformats.org/officeDocument/2006/relationships/hyperlink" Target="https://www.buydisplay.com/display-serial-16x2-cog-lcd-module-pin-connection-white-on-blue" TargetMode="External"/><Relationship Id="rId3" Type="http://schemas.openxmlformats.org/officeDocument/2006/relationships/hyperlink" Target="https://www.digikey.com/en/products/detail/te-connectivity-linx/CONBNC002/16013841" TargetMode="External"/><Relationship Id="rId21" Type="http://schemas.openxmlformats.org/officeDocument/2006/relationships/hyperlink" Target="https://www.digikey.com/en/products/detail/sullins-connector-solutions/PPTC201LFBN-RC/810158" TargetMode="External"/><Relationship Id="rId7" Type="http://schemas.openxmlformats.org/officeDocument/2006/relationships/hyperlink" Target="https://www.digikey.com/product-detail/en/qualtek/703W-00-53/Q219-ND/245560" TargetMode="External"/><Relationship Id="rId12" Type="http://schemas.openxmlformats.org/officeDocument/2006/relationships/hyperlink" Target="https://www.mouser.com/ProductDetail/Raspberry-Pi/SC1633?qs=3vio67wFuYrX4U8ue%2Fh1eA%3D%3D&amp;src=raspberrypi" TargetMode="External"/><Relationship Id="rId17" Type="http://schemas.openxmlformats.org/officeDocument/2006/relationships/hyperlink" Target="https://www.digikey.com/en/products/detail/w%C3%BCrth-elektronik/691137710004/6644053" TargetMode="External"/><Relationship Id="rId25" Type="http://schemas.openxmlformats.org/officeDocument/2006/relationships/hyperlink" Target="https://www.digikey.com/en/products/detail/fdk-america-inc/CR1220/1202933" TargetMode="External"/><Relationship Id="rId2" Type="http://schemas.openxmlformats.org/officeDocument/2006/relationships/hyperlink" Target="https://www.digikey.com/en/products/detail/parallax-inc/27899/3523678" TargetMode="External"/><Relationship Id="rId16" Type="http://schemas.openxmlformats.org/officeDocument/2006/relationships/hyperlink" Target="https://www.atlas-scientific.com/product_pages/components/single_carrier_iso.html" TargetMode="External"/><Relationship Id="rId20" Type="http://schemas.openxmlformats.org/officeDocument/2006/relationships/hyperlink" Target="https://www.digikey.com/en/products/detail/cit-relay-and-switch/BNP10SHRE/12503310" TargetMode="External"/><Relationship Id="rId29" Type="http://schemas.openxmlformats.org/officeDocument/2006/relationships/hyperlink" Target="https://jlcpcb.com/partdetail/mdd_microdiode_semiconductor-SS14/C2480" TargetMode="External"/><Relationship Id="rId1" Type="http://schemas.openxmlformats.org/officeDocument/2006/relationships/hyperlink" Target="https://www.digikey.com/en/products/detail/wiznet/WIZNET-ETHERNET-HAT/15287107?gQT=2" TargetMode="External"/><Relationship Id="rId6" Type="http://schemas.openxmlformats.org/officeDocument/2006/relationships/hyperlink" Target="https://www.digikey.com/product-detail/en/qualtek/738W-X2-01/Q337-ND/1164208" TargetMode="External"/><Relationship Id="rId11" Type="http://schemas.openxmlformats.org/officeDocument/2006/relationships/hyperlink" Target="https://www.digikey.com/en/products/detail/amphenol-cs-fci/10129378-904001BLF/7915932" TargetMode="External"/><Relationship Id="rId24" Type="http://schemas.openxmlformats.org/officeDocument/2006/relationships/hyperlink" Target="https://www.adafruit.com/product/4942" TargetMode="External"/><Relationship Id="rId5" Type="http://schemas.openxmlformats.org/officeDocument/2006/relationships/hyperlink" Target="https://www.digikey.com/en/products/detail/mean-well-usa-inc/MFM-05-5/7707276" TargetMode="External"/><Relationship Id="rId15" Type="http://schemas.openxmlformats.org/officeDocument/2006/relationships/hyperlink" Target="https://www.atlas-scientific.com/product_pages/circuits/ezo_ph.html" TargetMode="External"/><Relationship Id="rId23" Type="http://schemas.openxmlformats.org/officeDocument/2006/relationships/hyperlink" Target="https://www.adafruit.com/product/3295" TargetMode="External"/><Relationship Id="rId28" Type="http://schemas.openxmlformats.org/officeDocument/2006/relationships/hyperlink" Target="https://jlcpcb.com/partdetail/Advanced_MonolithicSystems-AMS1117_33/C6186" TargetMode="External"/><Relationship Id="rId10" Type="http://schemas.openxmlformats.org/officeDocument/2006/relationships/hyperlink" Target="https://www.digikey.com/en/products/detail/adam-tech/PH1-12-UA/9830395" TargetMode="External"/><Relationship Id="rId19" Type="http://schemas.openxmlformats.org/officeDocument/2006/relationships/hyperlink" Target="https://www.digikey.com/en/products/detail/PPTC031LFBN-RC/S7001-ND/810143?itemSeq=287649458" TargetMode="External"/><Relationship Id="rId4" Type="http://schemas.openxmlformats.org/officeDocument/2006/relationships/hyperlink" Target="https://www.digikey.com/en/products/detail/sunfounder/TS0010D/18668618?gQT=1" TargetMode="External"/><Relationship Id="rId9" Type="http://schemas.openxmlformats.org/officeDocument/2006/relationships/hyperlink" Target="https://www.digikey.com/en/products/detail/sullins-connector-solutions/PPTC051LFBN-RC/807239" TargetMode="External"/><Relationship Id="rId14" Type="http://schemas.openxmlformats.org/officeDocument/2006/relationships/hyperlink" Target="https://atlas-scientific.com/probes/pt-1000-temperature-probe/" TargetMode="External"/><Relationship Id="rId22" Type="http://schemas.openxmlformats.org/officeDocument/2006/relationships/hyperlink" Target="https://www.digikey.com/en/products/detail/sparkfun-electronics/14311/7349645?gQT=1" TargetMode="External"/><Relationship Id="rId27" Type="http://schemas.openxmlformats.org/officeDocument/2006/relationships/hyperlink" Target="https://jlcpcb.com/partdetail/Xunpu-TF115/C266620" TargetMode="External"/><Relationship Id="rId30" Type="http://schemas.openxmlformats.org/officeDocument/2006/relationships/hyperlink" Target="https://www.digikey.com/en/products/detail/w%C3%BCrth-elektronik/61300311121/484682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en/products/detail/adam-tech/PH1-20-UA/9830398" TargetMode="External"/><Relationship Id="rId13" Type="http://schemas.openxmlformats.org/officeDocument/2006/relationships/hyperlink" Target="https://atlas-scientific.com/embedded-solutions/ezo-rtd-temperature-circuit/" TargetMode="External"/><Relationship Id="rId18" Type="http://schemas.openxmlformats.org/officeDocument/2006/relationships/hyperlink" Target="https://www.digikey.com/en/products/detail/sullins-connector-solutions/PPTC041LFBN-RC/810144" TargetMode="External"/><Relationship Id="rId26" Type="http://schemas.openxmlformats.org/officeDocument/2006/relationships/hyperlink" Target="https://www.buydisplay.com/display-serial-16x2-cog-lcd-module-pin-connection-white-on-blue" TargetMode="External"/><Relationship Id="rId3" Type="http://schemas.openxmlformats.org/officeDocument/2006/relationships/hyperlink" Target="https://www.digikey.com/en/products/detail/te-connectivity-linx/CONBNC002/16013841" TargetMode="External"/><Relationship Id="rId21" Type="http://schemas.openxmlformats.org/officeDocument/2006/relationships/hyperlink" Target="https://www.digikey.com/en/products/detail/sullins-connector-solutions/PPTC201LFBN-RC/810158" TargetMode="External"/><Relationship Id="rId7" Type="http://schemas.openxmlformats.org/officeDocument/2006/relationships/hyperlink" Target="https://www.digikey.com/product-detail/en/qualtek/703W-00-53/Q219-ND/245560" TargetMode="External"/><Relationship Id="rId12" Type="http://schemas.openxmlformats.org/officeDocument/2006/relationships/hyperlink" Target="https://www.mouser.com/ProductDetail/Raspberry-Pi/SC1633?qs=3vio67wFuYrX4U8ue%2Fh1eA%3D%3D&amp;src=raspberrypi" TargetMode="External"/><Relationship Id="rId17" Type="http://schemas.openxmlformats.org/officeDocument/2006/relationships/hyperlink" Target="https://www.digikey.com/en/products/detail/w%C3%BCrth-elektronik/691137710004/6644053" TargetMode="External"/><Relationship Id="rId25" Type="http://schemas.openxmlformats.org/officeDocument/2006/relationships/hyperlink" Target="https://www.digikey.com/en/products/detail/fdk-america-inc/CR1220/1202933" TargetMode="External"/><Relationship Id="rId2" Type="http://schemas.openxmlformats.org/officeDocument/2006/relationships/hyperlink" Target="https://www.digikey.com/en/products/detail/parallax-inc/27899/3523678" TargetMode="External"/><Relationship Id="rId16" Type="http://schemas.openxmlformats.org/officeDocument/2006/relationships/hyperlink" Target="https://www.atlas-scientific.com/product_pages/components/single_carrier_iso.html" TargetMode="External"/><Relationship Id="rId20" Type="http://schemas.openxmlformats.org/officeDocument/2006/relationships/hyperlink" Target="https://www.digikey.com/en/products/detail/cit-relay-and-switch/BNP10SHRE/12503310" TargetMode="External"/><Relationship Id="rId29" Type="http://schemas.openxmlformats.org/officeDocument/2006/relationships/hyperlink" Target="https://jlcpcb.com/partdetail/mdd_microdiode_semiconductor-SS14/C2480" TargetMode="External"/><Relationship Id="rId1" Type="http://schemas.openxmlformats.org/officeDocument/2006/relationships/hyperlink" Target="https://www.digikey.com/en/products/detail/wiznet/WIZNET-ETHERNET-HAT/15287107?gQT=2" TargetMode="External"/><Relationship Id="rId6" Type="http://schemas.openxmlformats.org/officeDocument/2006/relationships/hyperlink" Target="https://www.digikey.com/product-detail/en/qualtek/738W-X2-01/Q337-ND/1164208" TargetMode="External"/><Relationship Id="rId11" Type="http://schemas.openxmlformats.org/officeDocument/2006/relationships/hyperlink" Target="https://www.digikey.com/en/products/detail/amphenol-cs-fci/10129378-904001BLF/7915932" TargetMode="External"/><Relationship Id="rId24" Type="http://schemas.openxmlformats.org/officeDocument/2006/relationships/hyperlink" Target="https://www.adafruit.com/product/4942" TargetMode="External"/><Relationship Id="rId5" Type="http://schemas.openxmlformats.org/officeDocument/2006/relationships/hyperlink" Target="https://www.digikey.com/en/products/detail/mean-well-usa-inc/MFM-05-5/7707276" TargetMode="External"/><Relationship Id="rId15" Type="http://schemas.openxmlformats.org/officeDocument/2006/relationships/hyperlink" Target="https://www.atlas-scientific.com/product_pages/circuits/ezo_ph.html" TargetMode="External"/><Relationship Id="rId23" Type="http://schemas.openxmlformats.org/officeDocument/2006/relationships/hyperlink" Target="https://www.adafruit.com/product/3295" TargetMode="External"/><Relationship Id="rId28" Type="http://schemas.openxmlformats.org/officeDocument/2006/relationships/hyperlink" Target="https://jlcpcb.com/partdetail/Advanced_MonolithicSystems-AMS1117_33/C6186" TargetMode="External"/><Relationship Id="rId10" Type="http://schemas.openxmlformats.org/officeDocument/2006/relationships/hyperlink" Target="https://www.digikey.com/en/products/detail/adam-tech/PH1-12-UA/9830395" TargetMode="External"/><Relationship Id="rId19" Type="http://schemas.openxmlformats.org/officeDocument/2006/relationships/hyperlink" Target="https://www.digikey.com/en/products/detail/PPTC031LFBN-RC/S7001-ND/810143?itemSeq=287649458" TargetMode="External"/><Relationship Id="rId4" Type="http://schemas.openxmlformats.org/officeDocument/2006/relationships/hyperlink" Target="https://www.digikey.com/en/products/detail/sunfounder/TS0010D/18668618?gQT=1" TargetMode="External"/><Relationship Id="rId9" Type="http://schemas.openxmlformats.org/officeDocument/2006/relationships/hyperlink" Target="https://www.digikey.com/en/products/detail/sullins-connector-solutions/PPTC051LFBN-RC/807239" TargetMode="External"/><Relationship Id="rId14" Type="http://schemas.openxmlformats.org/officeDocument/2006/relationships/hyperlink" Target="https://atlas-scientific.com/probes/pt-1000-temperature-probe/" TargetMode="External"/><Relationship Id="rId22" Type="http://schemas.openxmlformats.org/officeDocument/2006/relationships/hyperlink" Target="https://www.digikey.com/en/products/detail/sparkfun-electronics/14311/7349645?gQT=1" TargetMode="External"/><Relationship Id="rId27" Type="http://schemas.openxmlformats.org/officeDocument/2006/relationships/hyperlink" Target="https://jlcpcb.com/partdetail/Xunpu-TF115/C266620" TargetMode="External"/><Relationship Id="rId30" Type="http://schemas.openxmlformats.org/officeDocument/2006/relationships/hyperlink" Target="https://www.digikey.com/en/products/detail/w%C3%BCrth-elektronik/61300311121/48468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47E3-493D-7B49-BA83-026AB3EBE7C8}">
  <dimension ref="A1:K41"/>
  <sheetViews>
    <sheetView tabSelected="1" topLeftCell="A22" workbookViewId="0">
      <selection activeCell="K8" sqref="K8"/>
    </sheetView>
  </sheetViews>
  <sheetFormatPr defaultColWidth="11" defaultRowHeight="15.75" x14ac:dyDescent="0.25"/>
  <cols>
    <col min="6" max="6" width="17.125" bestFit="1" customWidth="1"/>
    <col min="7" max="7" width="15.125" bestFit="1" customWidth="1"/>
    <col min="8" max="8" width="13" customWidth="1"/>
    <col min="9" max="9" width="15.125" bestFit="1" customWidth="1"/>
    <col min="11" max="11" width="14" bestFit="1" customWidth="1"/>
  </cols>
  <sheetData>
    <row r="1" spans="1:11" x14ac:dyDescent="0.25">
      <c r="A1" s="2" t="s">
        <v>0</v>
      </c>
      <c r="B1" s="55" t="s">
        <v>1</v>
      </c>
      <c r="C1" s="56"/>
      <c r="D1" s="56"/>
      <c r="E1" s="57"/>
      <c r="F1" s="2" t="s">
        <v>2</v>
      </c>
      <c r="G1" s="2" t="s">
        <v>3</v>
      </c>
      <c r="H1" s="2" t="s">
        <v>4</v>
      </c>
      <c r="I1" s="2" t="s">
        <v>3</v>
      </c>
      <c r="J1" s="21"/>
      <c r="K1" s="19"/>
    </row>
    <row r="2" spans="1:11" x14ac:dyDescent="0.25">
      <c r="A2" s="2">
        <v>1</v>
      </c>
      <c r="B2" s="22" t="s">
        <v>5</v>
      </c>
      <c r="C2" s="23" t="s">
        <v>6</v>
      </c>
      <c r="D2" s="24" t="s">
        <v>7</v>
      </c>
      <c r="E2" s="25" t="s">
        <v>8</v>
      </c>
      <c r="F2" s="2" t="s">
        <v>9</v>
      </c>
      <c r="G2" s="2" t="s">
        <v>10</v>
      </c>
      <c r="H2" s="2"/>
      <c r="I2" s="2"/>
      <c r="J2" s="21"/>
      <c r="K2" s="19"/>
    </row>
    <row r="3" spans="1:11" x14ac:dyDescent="0.25">
      <c r="A3" s="2">
        <v>2</v>
      </c>
      <c r="B3" s="22" t="s">
        <v>11</v>
      </c>
      <c r="C3" s="23" t="s">
        <v>12</v>
      </c>
      <c r="D3" s="24" t="s">
        <v>13</v>
      </c>
      <c r="E3" s="25" t="s">
        <v>14</v>
      </c>
      <c r="F3" s="2" t="s">
        <v>9</v>
      </c>
      <c r="G3" s="2" t="s">
        <v>15</v>
      </c>
      <c r="H3" s="2"/>
      <c r="I3" s="2"/>
      <c r="J3" s="21"/>
      <c r="K3" s="19"/>
    </row>
    <row r="4" spans="1:11" x14ac:dyDescent="0.25">
      <c r="A4" s="2">
        <v>3</v>
      </c>
      <c r="B4" s="26" t="s">
        <v>16</v>
      </c>
      <c r="C4" s="27"/>
      <c r="D4" s="2"/>
      <c r="E4" s="27"/>
      <c r="F4" s="2"/>
      <c r="G4" s="2"/>
      <c r="H4" s="2"/>
      <c r="I4" s="2"/>
      <c r="J4" s="21"/>
      <c r="K4" s="19"/>
    </row>
    <row r="5" spans="1:11" x14ac:dyDescent="0.25">
      <c r="A5" s="2">
        <v>4</v>
      </c>
      <c r="B5" s="22" t="s">
        <v>17</v>
      </c>
      <c r="C5" s="23" t="s">
        <v>18</v>
      </c>
      <c r="D5" s="24" t="s">
        <v>19</v>
      </c>
      <c r="E5" s="27"/>
      <c r="F5" s="5" t="s">
        <v>20</v>
      </c>
      <c r="G5" s="2" t="s">
        <v>21</v>
      </c>
      <c r="H5" s="2"/>
      <c r="I5" s="2"/>
      <c r="J5" s="21"/>
      <c r="K5" s="19"/>
    </row>
    <row r="6" spans="1:11" x14ac:dyDescent="0.25">
      <c r="A6" s="2">
        <v>5</v>
      </c>
      <c r="B6" s="22" t="s">
        <v>22</v>
      </c>
      <c r="C6" s="23" t="s">
        <v>23</v>
      </c>
      <c r="D6" s="24" t="s">
        <v>24</v>
      </c>
      <c r="E6" s="27"/>
      <c r="F6" s="5" t="s">
        <v>20</v>
      </c>
      <c r="G6" s="2" t="s">
        <v>25</v>
      </c>
      <c r="H6" s="2"/>
      <c r="I6" s="2"/>
      <c r="J6" s="21"/>
      <c r="K6" s="19"/>
    </row>
    <row r="7" spans="1:11" x14ac:dyDescent="0.25">
      <c r="A7" s="2">
        <v>6</v>
      </c>
      <c r="B7" s="22" t="s">
        <v>26</v>
      </c>
      <c r="C7" s="23" t="s">
        <v>6</v>
      </c>
      <c r="D7" s="28" t="s">
        <v>7</v>
      </c>
      <c r="E7" s="29" t="s">
        <v>27</v>
      </c>
      <c r="F7" s="2" t="s">
        <v>28</v>
      </c>
      <c r="G7" s="2" t="s">
        <v>29</v>
      </c>
      <c r="H7" s="30" t="s">
        <v>30</v>
      </c>
      <c r="I7" s="2" t="s">
        <v>29</v>
      </c>
      <c r="J7" s="31"/>
      <c r="K7" s="19"/>
    </row>
    <row r="8" spans="1:11" x14ac:dyDescent="0.25">
      <c r="A8" s="2">
        <v>7</v>
      </c>
      <c r="B8" s="22" t="s">
        <v>31</v>
      </c>
      <c r="C8" s="23" t="s">
        <v>12</v>
      </c>
      <c r="D8" s="28" t="s">
        <v>13</v>
      </c>
      <c r="E8" s="29" t="s">
        <v>32</v>
      </c>
      <c r="F8" s="2" t="s">
        <v>28</v>
      </c>
      <c r="G8" s="2" t="s">
        <v>33</v>
      </c>
      <c r="H8" s="30" t="s">
        <v>30</v>
      </c>
      <c r="I8" s="2" t="s">
        <v>33</v>
      </c>
      <c r="J8" s="31"/>
      <c r="K8" s="19"/>
    </row>
    <row r="9" spans="1:11" x14ac:dyDescent="0.25">
      <c r="A9" s="2">
        <v>8</v>
      </c>
      <c r="B9" s="26" t="s">
        <v>16</v>
      </c>
      <c r="C9" s="27"/>
      <c r="D9" s="27"/>
      <c r="E9" s="2"/>
      <c r="F9" s="2"/>
      <c r="G9" s="2"/>
      <c r="H9" s="2"/>
      <c r="I9" s="2"/>
      <c r="J9" s="21"/>
      <c r="K9" s="19"/>
    </row>
    <row r="10" spans="1:11" x14ac:dyDescent="0.25">
      <c r="A10" s="2">
        <v>9</v>
      </c>
      <c r="B10" s="22" t="s">
        <v>34</v>
      </c>
      <c r="C10" s="23" t="s">
        <v>18</v>
      </c>
      <c r="D10" s="24" t="s">
        <v>19</v>
      </c>
      <c r="E10" s="2"/>
      <c r="F10" s="5" t="s">
        <v>35</v>
      </c>
      <c r="G10" s="2" t="s">
        <v>36</v>
      </c>
      <c r="H10" s="2"/>
      <c r="I10" s="2"/>
      <c r="J10" s="21"/>
      <c r="K10" s="19"/>
    </row>
    <row r="11" spans="1:11" x14ac:dyDescent="0.25">
      <c r="A11" s="2">
        <v>10</v>
      </c>
      <c r="B11" s="22" t="s">
        <v>37</v>
      </c>
      <c r="C11" s="23" t="s">
        <v>23</v>
      </c>
      <c r="D11" s="24" t="s">
        <v>24</v>
      </c>
      <c r="E11" s="2"/>
      <c r="F11" s="5" t="s">
        <v>35</v>
      </c>
      <c r="G11" s="2" t="s">
        <v>38</v>
      </c>
      <c r="H11" s="2"/>
      <c r="I11" s="2"/>
      <c r="J11" s="21"/>
      <c r="K11" s="19"/>
    </row>
    <row r="12" spans="1:11" x14ac:dyDescent="0.25">
      <c r="A12" s="2">
        <v>11</v>
      </c>
      <c r="B12" s="22" t="s">
        <v>39</v>
      </c>
      <c r="C12" s="23" t="s">
        <v>40</v>
      </c>
      <c r="D12" s="24" t="s">
        <v>7</v>
      </c>
      <c r="E12" s="29" t="s">
        <v>27</v>
      </c>
      <c r="F12" s="5" t="s">
        <v>35</v>
      </c>
      <c r="G12" s="2" t="s">
        <v>41</v>
      </c>
      <c r="H12" s="2"/>
      <c r="I12" s="2"/>
      <c r="J12" s="31"/>
      <c r="K12" s="19"/>
    </row>
    <row r="13" spans="1:11" x14ac:dyDescent="0.25">
      <c r="A13" s="2">
        <v>12</v>
      </c>
      <c r="B13" s="22" t="s">
        <v>42</v>
      </c>
      <c r="C13" s="23" t="s">
        <v>43</v>
      </c>
      <c r="D13" s="24" t="s">
        <v>13</v>
      </c>
      <c r="E13" s="29" t="s">
        <v>32</v>
      </c>
      <c r="F13" s="5" t="s">
        <v>35</v>
      </c>
      <c r="G13" s="2" t="s">
        <v>41</v>
      </c>
      <c r="H13" s="2"/>
      <c r="I13" s="2"/>
      <c r="J13" s="31"/>
      <c r="K13" s="19"/>
    </row>
    <row r="14" spans="1:11" x14ac:dyDescent="0.25">
      <c r="A14" s="2">
        <v>13</v>
      </c>
      <c r="B14" s="26" t="s">
        <v>16</v>
      </c>
      <c r="C14" s="27"/>
      <c r="D14" s="2"/>
      <c r="E14" s="2"/>
      <c r="F14" s="2"/>
      <c r="G14" s="2"/>
      <c r="H14" s="2"/>
      <c r="I14" s="2"/>
      <c r="J14" s="21"/>
      <c r="K14" s="19"/>
    </row>
    <row r="15" spans="1:11" x14ac:dyDescent="0.25">
      <c r="A15" s="2">
        <v>14</v>
      </c>
      <c r="B15" s="22" t="s">
        <v>44</v>
      </c>
      <c r="C15" s="23" t="s">
        <v>45</v>
      </c>
      <c r="D15" s="24" t="s">
        <v>19</v>
      </c>
      <c r="E15" s="2"/>
      <c r="F15" s="2" t="s">
        <v>46</v>
      </c>
      <c r="G15" s="2" t="s">
        <v>47</v>
      </c>
      <c r="H15" s="2"/>
      <c r="I15" s="2"/>
      <c r="J15" s="21"/>
      <c r="K15" s="19"/>
    </row>
    <row r="16" spans="1:11" x14ac:dyDescent="0.25">
      <c r="A16" s="2">
        <v>15</v>
      </c>
      <c r="B16" s="22" t="s">
        <v>48</v>
      </c>
      <c r="C16" s="23" t="s">
        <v>49</v>
      </c>
      <c r="D16" s="24" t="s">
        <v>24</v>
      </c>
      <c r="E16" s="2"/>
      <c r="F16" s="2" t="s">
        <v>46</v>
      </c>
      <c r="G16" s="2" t="s">
        <v>50</v>
      </c>
      <c r="H16" s="2"/>
      <c r="I16" s="2"/>
      <c r="J16" s="21"/>
      <c r="K16" s="26" t="s">
        <v>16</v>
      </c>
    </row>
    <row r="17" spans="1:11" x14ac:dyDescent="0.25">
      <c r="A17" s="2">
        <v>16</v>
      </c>
      <c r="B17" s="22" t="s">
        <v>51</v>
      </c>
      <c r="C17" s="23" t="s">
        <v>40</v>
      </c>
      <c r="D17" s="24" t="s">
        <v>7</v>
      </c>
      <c r="E17" s="29" t="s">
        <v>8</v>
      </c>
      <c r="F17" s="2" t="s">
        <v>46</v>
      </c>
      <c r="G17" s="2" t="s">
        <v>52</v>
      </c>
      <c r="H17" s="2"/>
      <c r="I17" s="2"/>
      <c r="J17" s="21"/>
      <c r="K17" s="22" t="s">
        <v>53</v>
      </c>
    </row>
    <row r="18" spans="1:11" x14ac:dyDescent="0.25">
      <c r="A18" s="2">
        <v>17</v>
      </c>
      <c r="B18" s="22" t="s">
        <v>54</v>
      </c>
      <c r="C18" s="23" t="s">
        <v>55</v>
      </c>
      <c r="D18" s="24" t="s">
        <v>13</v>
      </c>
      <c r="E18" s="29" t="s">
        <v>14</v>
      </c>
      <c r="F18" s="2" t="s">
        <v>46</v>
      </c>
      <c r="G18" s="2" t="s">
        <v>56</v>
      </c>
      <c r="H18" s="2"/>
      <c r="I18" s="2"/>
      <c r="J18" s="21"/>
      <c r="K18" s="32" t="s">
        <v>57</v>
      </c>
    </row>
    <row r="19" spans="1:11" x14ac:dyDescent="0.25">
      <c r="A19" s="2">
        <v>18</v>
      </c>
      <c r="B19" s="26" t="s">
        <v>16</v>
      </c>
      <c r="C19" s="27"/>
      <c r="D19" s="2"/>
      <c r="E19" s="2"/>
      <c r="F19" s="2"/>
      <c r="G19" s="2"/>
      <c r="H19" s="2"/>
      <c r="I19" s="2"/>
      <c r="J19" s="21"/>
      <c r="K19" s="24" t="s">
        <v>58</v>
      </c>
    </row>
    <row r="20" spans="1:11" x14ac:dyDescent="0.25">
      <c r="A20" s="2">
        <v>19</v>
      </c>
      <c r="B20" s="22" t="s">
        <v>59</v>
      </c>
      <c r="C20" s="23" t="s">
        <v>45</v>
      </c>
      <c r="D20" s="24" t="s">
        <v>60</v>
      </c>
      <c r="E20" s="2"/>
      <c r="F20" s="2" t="s">
        <v>61</v>
      </c>
      <c r="G20" s="2" t="s">
        <v>62</v>
      </c>
      <c r="H20" s="2" t="s">
        <v>63</v>
      </c>
      <c r="I20" s="2" t="s">
        <v>62</v>
      </c>
      <c r="J20" s="21"/>
      <c r="K20" s="33" t="s">
        <v>64</v>
      </c>
    </row>
    <row r="21" spans="1:11" x14ac:dyDescent="0.25">
      <c r="A21" s="2">
        <v>20</v>
      </c>
      <c r="B21" s="22" t="s">
        <v>65</v>
      </c>
      <c r="C21" s="23" t="s">
        <v>49</v>
      </c>
      <c r="D21" s="24" t="s">
        <v>66</v>
      </c>
      <c r="E21" s="2"/>
      <c r="F21" s="2" t="s">
        <v>61</v>
      </c>
      <c r="G21" s="2" t="s">
        <v>67</v>
      </c>
      <c r="H21" s="2" t="s">
        <v>63</v>
      </c>
      <c r="I21" s="2" t="s">
        <v>67</v>
      </c>
      <c r="J21" s="21"/>
      <c r="K21" s="23" t="s">
        <v>68</v>
      </c>
    </row>
    <row r="22" spans="1:11" x14ac:dyDescent="0.25">
      <c r="A22" s="2">
        <v>21</v>
      </c>
      <c r="B22" s="22" t="s">
        <v>69</v>
      </c>
      <c r="C22" s="34" t="s">
        <v>6</v>
      </c>
      <c r="D22" s="24" t="s">
        <v>7</v>
      </c>
      <c r="E22" s="29" t="s">
        <v>8</v>
      </c>
      <c r="F22" s="2" t="s">
        <v>70</v>
      </c>
      <c r="G22" s="2" t="s">
        <v>6</v>
      </c>
      <c r="H22" s="2"/>
      <c r="I22" s="2"/>
      <c r="J22" s="21"/>
      <c r="K22" s="34" t="s">
        <v>71</v>
      </c>
    </row>
    <row r="23" spans="1:11" x14ac:dyDescent="0.25">
      <c r="A23" s="2">
        <v>22</v>
      </c>
      <c r="B23" s="22" t="s">
        <v>72</v>
      </c>
      <c r="C23" s="34" t="s">
        <v>12</v>
      </c>
      <c r="D23" s="24" t="s">
        <v>13</v>
      </c>
      <c r="E23" s="29" t="s">
        <v>14</v>
      </c>
      <c r="F23" s="2" t="s">
        <v>70</v>
      </c>
      <c r="G23" s="2" t="s">
        <v>12</v>
      </c>
      <c r="H23" s="2"/>
      <c r="I23" s="2"/>
      <c r="J23" s="21"/>
      <c r="K23" s="35" t="s">
        <v>73</v>
      </c>
    </row>
    <row r="24" spans="1:11" x14ac:dyDescent="0.25">
      <c r="A24" s="2">
        <v>23</v>
      </c>
      <c r="B24" s="26" t="s">
        <v>16</v>
      </c>
      <c r="C24" s="27"/>
      <c r="D24" s="2"/>
      <c r="E24" s="27"/>
      <c r="F24" s="2"/>
      <c r="G24" s="2"/>
      <c r="H24" s="2"/>
      <c r="I24" s="2"/>
      <c r="J24" s="21"/>
      <c r="K24" s="29" t="s">
        <v>74</v>
      </c>
    </row>
    <row r="25" spans="1:11" x14ac:dyDescent="0.25">
      <c r="A25" s="2">
        <v>24</v>
      </c>
      <c r="B25" s="22" t="s">
        <v>75</v>
      </c>
      <c r="C25" s="34" t="s">
        <v>18</v>
      </c>
      <c r="D25" s="24" t="s">
        <v>19</v>
      </c>
      <c r="E25" s="27"/>
      <c r="F25" s="2" t="s">
        <v>70</v>
      </c>
      <c r="G25" s="2" t="s">
        <v>18</v>
      </c>
      <c r="H25" s="2"/>
      <c r="I25" s="2"/>
      <c r="J25" s="21"/>
      <c r="K25" s="25" t="s">
        <v>76</v>
      </c>
    </row>
    <row r="26" spans="1:11" x14ac:dyDescent="0.25">
      <c r="A26" s="2">
        <v>25</v>
      </c>
      <c r="B26" s="22" t="s">
        <v>77</v>
      </c>
      <c r="C26" s="34" t="s">
        <v>23</v>
      </c>
      <c r="D26" s="24" t="s">
        <v>24</v>
      </c>
      <c r="E26" s="27"/>
      <c r="F26" s="2" t="s">
        <v>70</v>
      </c>
      <c r="G26" s="2" t="s">
        <v>23</v>
      </c>
      <c r="H26" s="2"/>
      <c r="I26" s="2"/>
      <c r="J26" s="21"/>
      <c r="K26" s="19"/>
    </row>
    <row r="27" spans="1:11" x14ac:dyDescent="0.25">
      <c r="A27" s="2">
        <v>26</v>
      </c>
      <c r="B27" s="22" t="s">
        <v>78</v>
      </c>
      <c r="C27" s="27"/>
      <c r="D27" s="24" t="s">
        <v>7</v>
      </c>
      <c r="E27" s="27"/>
      <c r="F27" s="2" t="s">
        <v>70</v>
      </c>
      <c r="G27" s="2" t="s">
        <v>79</v>
      </c>
      <c r="H27" s="2"/>
      <c r="I27" s="2"/>
      <c r="J27" s="21"/>
      <c r="K27" s="19"/>
    </row>
    <row r="28" spans="1:11" x14ac:dyDescent="0.25">
      <c r="A28" s="2">
        <v>27</v>
      </c>
      <c r="B28" s="22" t="s">
        <v>80</v>
      </c>
      <c r="C28" s="27"/>
      <c r="D28" s="24" t="s">
        <v>13</v>
      </c>
      <c r="E28" s="27"/>
      <c r="F28" s="2" t="s">
        <v>70</v>
      </c>
      <c r="G28" s="2" t="s">
        <v>81</v>
      </c>
      <c r="H28" s="2"/>
      <c r="I28" s="2"/>
      <c r="J28" s="21"/>
      <c r="K28" s="19"/>
    </row>
    <row r="29" spans="1:11" x14ac:dyDescent="0.25">
      <c r="A29" s="2">
        <v>28</v>
      </c>
      <c r="B29" s="26" t="s">
        <v>16</v>
      </c>
      <c r="C29" s="27"/>
      <c r="D29" s="2"/>
      <c r="E29" s="27"/>
      <c r="F29" s="2"/>
      <c r="G29" s="2"/>
      <c r="H29" s="2"/>
      <c r="I29" s="2"/>
      <c r="J29" s="21"/>
      <c r="K29" s="19"/>
    </row>
    <row r="30" spans="1:11" x14ac:dyDescent="0.25">
      <c r="A30" s="2">
        <v>29</v>
      </c>
      <c r="B30" s="22" t="s">
        <v>82</v>
      </c>
      <c r="C30" s="27"/>
      <c r="D30" s="2"/>
      <c r="E30" s="27"/>
      <c r="F30" s="2" t="s">
        <v>83</v>
      </c>
      <c r="G30" s="2" t="s">
        <v>84</v>
      </c>
      <c r="H30" s="2"/>
      <c r="I30" s="2"/>
      <c r="J30" s="21"/>
      <c r="K30" s="19"/>
    </row>
    <row r="31" spans="1:11" x14ac:dyDescent="0.25">
      <c r="A31" s="2">
        <v>30</v>
      </c>
      <c r="B31" s="36" t="s">
        <v>85</v>
      </c>
      <c r="C31" s="27"/>
      <c r="D31" s="2"/>
      <c r="E31" s="27"/>
      <c r="F31" s="2" t="s">
        <v>86</v>
      </c>
      <c r="G31" s="2" t="s">
        <v>87</v>
      </c>
      <c r="H31" s="2"/>
      <c r="I31" s="2"/>
      <c r="J31" s="21"/>
      <c r="K31" s="19"/>
    </row>
    <row r="32" spans="1:11" x14ac:dyDescent="0.25">
      <c r="A32" s="2">
        <v>31</v>
      </c>
      <c r="B32" s="22" t="s">
        <v>88</v>
      </c>
      <c r="C32" s="35" t="s">
        <v>89</v>
      </c>
      <c r="D32" s="24" t="s">
        <v>19</v>
      </c>
      <c r="E32" s="27"/>
      <c r="F32" s="5" t="s">
        <v>35</v>
      </c>
      <c r="G32" s="2" t="s">
        <v>90</v>
      </c>
      <c r="H32" s="2"/>
      <c r="I32" s="2"/>
      <c r="J32" s="21"/>
      <c r="K32" s="19"/>
    </row>
    <row r="33" spans="1:11" x14ac:dyDescent="0.25">
      <c r="A33" s="2">
        <v>32</v>
      </c>
      <c r="B33" s="22" t="s">
        <v>91</v>
      </c>
      <c r="C33" s="35" t="s">
        <v>92</v>
      </c>
      <c r="D33" s="24" t="s">
        <v>24</v>
      </c>
      <c r="E33" s="27"/>
      <c r="F33" s="5" t="s">
        <v>35</v>
      </c>
      <c r="G33" s="2" t="s">
        <v>93</v>
      </c>
      <c r="H33" s="2"/>
      <c r="I33" s="2"/>
      <c r="J33" s="21"/>
      <c r="K33" s="19"/>
    </row>
    <row r="34" spans="1:11" x14ac:dyDescent="0.25">
      <c r="A34" s="2">
        <v>33</v>
      </c>
      <c r="B34" s="26" t="s">
        <v>16</v>
      </c>
      <c r="C34" s="35" t="s">
        <v>94</v>
      </c>
      <c r="D34" s="27"/>
      <c r="E34" s="27"/>
      <c r="F34" s="2"/>
      <c r="G34" s="2"/>
      <c r="H34" s="2"/>
      <c r="I34" s="2"/>
      <c r="J34" s="21"/>
      <c r="K34" s="19"/>
    </row>
    <row r="35" spans="1:11" x14ac:dyDescent="0.25">
      <c r="A35" s="2">
        <v>34</v>
      </c>
      <c r="B35" s="22" t="s">
        <v>95</v>
      </c>
      <c r="C35" s="35" t="s">
        <v>96</v>
      </c>
      <c r="D35" s="27"/>
      <c r="E35" s="27"/>
      <c r="F35" s="2" t="s">
        <v>83</v>
      </c>
      <c r="G35" s="2" t="s">
        <v>97</v>
      </c>
      <c r="H35" s="2"/>
      <c r="I35" s="2"/>
      <c r="J35" s="21"/>
      <c r="K35" s="19"/>
    </row>
    <row r="36" spans="1:11" x14ac:dyDescent="0.25">
      <c r="A36" s="2">
        <v>35</v>
      </c>
      <c r="B36" s="27"/>
      <c r="C36" s="35" t="s">
        <v>98</v>
      </c>
      <c r="D36" s="27"/>
      <c r="E36" s="27"/>
      <c r="F36" s="2"/>
      <c r="G36" s="2"/>
      <c r="H36" s="2"/>
      <c r="I36" s="2"/>
      <c r="J36" s="21"/>
      <c r="K36" s="19"/>
    </row>
    <row r="37" spans="1:11" x14ac:dyDescent="0.25">
      <c r="A37" s="2">
        <v>36</v>
      </c>
      <c r="B37" s="37" t="s">
        <v>99</v>
      </c>
      <c r="C37" s="27"/>
      <c r="D37" s="27"/>
      <c r="E37" s="27"/>
      <c r="F37" s="2"/>
      <c r="G37" s="2"/>
      <c r="H37" s="2"/>
      <c r="I37" s="2"/>
      <c r="J37" s="21"/>
      <c r="K37" s="19"/>
    </row>
    <row r="38" spans="1:11" x14ac:dyDescent="0.25">
      <c r="A38" s="2">
        <v>37</v>
      </c>
      <c r="B38" s="36" t="s">
        <v>100</v>
      </c>
      <c r="C38" s="27"/>
      <c r="D38" s="27"/>
      <c r="E38" s="27"/>
      <c r="F38" s="2"/>
      <c r="G38" s="2"/>
      <c r="H38" s="2"/>
      <c r="I38" s="2"/>
      <c r="J38" s="21"/>
      <c r="K38" s="19"/>
    </row>
    <row r="39" spans="1:11" x14ac:dyDescent="0.25">
      <c r="A39" s="2">
        <v>38</v>
      </c>
      <c r="B39" s="38" t="s">
        <v>16</v>
      </c>
      <c r="C39" s="27"/>
      <c r="D39" s="27"/>
      <c r="E39" s="27"/>
      <c r="F39" s="2"/>
      <c r="G39" s="2"/>
      <c r="H39" s="2"/>
      <c r="I39" s="2"/>
      <c r="J39" s="21"/>
      <c r="K39" s="19"/>
    </row>
    <row r="40" spans="1:11" x14ac:dyDescent="0.25">
      <c r="A40" s="2">
        <v>39</v>
      </c>
      <c r="B40" s="37" t="s">
        <v>101</v>
      </c>
      <c r="C40" s="27"/>
      <c r="D40" s="27"/>
      <c r="E40" s="27"/>
      <c r="F40" s="2"/>
      <c r="G40" s="2"/>
      <c r="H40" s="2"/>
      <c r="I40" s="2"/>
      <c r="J40" s="21"/>
      <c r="K40" s="19"/>
    </row>
    <row r="41" spans="1:11" x14ac:dyDescent="0.25">
      <c r="A41" s="2">
        <v>40</v>
      </c>
      <c r="B41" s="37" t="s">
        <v>102</v>
      </c>
      <c r="C41" s="27"/>
      <c r="D41" s="27"/>
      <c r="E41" s="27"/>
      <c r="F41" s="2"/>
      <c r="G41" s="2"/>
      <c r="H41" s="2"/>
      <c r="I41" s="2"/>
      <c r="J41" s="21"/>
      <c r="K41" s="19"/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3AF3E-FDAC-5641-BAE5-07F385882B29}">
  <dimension ref="A1:D34"/>
  <sheetViews>
    <sheetView workbookViewId="0">
      <selection activeCell="D34" sqref="D34"/>
    </sheetView>
  </sheetViews>
  <sheetFormatPr defaultColWidth="11" defaultRowHeight="15.75" x14ac:dyDescent="0.25"/>
  <cols>
    <col min="1" max="1" width="40" bestFit="1" customWidth="1"/>
    <col min="2" max="2" width="10.125" bestFit="1" customWidth="1"/>
    <col min="3" max="3" width="7.625" bestFit="1" customWidth="1"/>
    <col min="4" max="4" width="9" bestFit="1" customWidth="1"/>
  </cols>
  <sheetData>
    <row r="1" spans="1:4" x14ac:dyDescent="0.25">
      <c r="A1" s="1" t="s">
        <v>103</v>
      </c>
      <c r="B1" s="2" t="s">
        <v>104</v>
      </c>
      <c r="C1" s="3" t="s">
        <v>105</v>
      </c>
      <c r="D1" s="2" t="s">
        <v>106</v>
      </c>
    </row>
    <row r="2" spans="1:4" x14ac:dyDescent="0.25">
      <c r="A2" s="1" t="s">
        <v>107</v>
      </c>
      <c r="B2" s="4" t="s">
        <v>108</v>
      </c>
      <c r="C2" s="5">
        <v>1</v>
      </c>
      <c r="D2" s="6">
        <v>4.95</v>
      </c>
    </row>
    <row r="3" spans="1:4" x14ac:dyDescent="0.25">
      <c r="A3" s="1" t="s">
        <v>35</v>
      </c>
      <c r="B3" s="4" t="s">
        <v>108</v>
      </c>
      <c r="C3" s="5">
        <v>1</v>
      </c>
      <c r="D3" s="6">
        <v>9.36</v>
      </c>
    </row>
    <row r="4" spans="1:4" x14ac:dyDescent="0.25">
      <c r="A4" s="7" t="s">
        <v>109</v>
      </c>
      <c r="B4" s="10" t="s">
        <v>108</v>
      </c>
      <c r="C4" s="5">
        <v>1</v>
      </c>
      <c r="D4" s="6">
        <v>1.54</v>
      </c>
    </row>
    <row r="5" spans="1:4" x14ac:dyDescent="0.25">
      <c r="A5" s="7" t="s">
        <v>110</v>
      </c>
      <c r="B5" s="11" t="s">
        <v>108</v>
      </c>
      <c r="C5" s="5">
        <v>2</v>
      </c>
      <c r="D5" s="6">
        <f>2*1.15</f>
        <v>2.2999999999999998</v>
      </c>
    </row>
    <row r="6" spans="1:4" x14ac:dyDescent="0.25">
      <c r="A6" s="7" t="s">
        <v>111</v>
      </c>
      <c r="B6" s="4" t="s">
        <v>108</v>
      </c>
      <c r="C6" s="5">
        <v>1</v>
      </c>
      <c r="D6" s="6">
        <v>2.12</v>
      </c>
    </row>
    <row r="7" spans="1:4" x14ac:dyDescent="0.25">
      <c r="A7" s="7" t="s">
        <v>112</v>
      </c>
      <c r="B7" s="4" t="s">
        <v>108</v>
      </c>
      <c r="C7" s="5">
        <v>1</v>
      </c>
      <c r="D7" s="6">
        <v>7.99</v>
      </c>
    </row>
    <row r="8" spans="1:4" x14ac:dyDescent="0.25">
      <c r="A8" s="7" t="s">
        <v>113</v>
      </c>
      <c r="B8" s="4" t="s">
        <v>108</v>
      </c>
      <c r="C8" s="5">
        <v>1</v>
      </c>
      <c r="D8" s="6">
        <v>6.25</v>
      </c>
    </row>
    <row r="9" spans="1:4" x14ac:dyDescent="0.25">
      <c r="A9" s="12" t="s">
        <v>114</v>
      </c>
      <c r="B9" s="13" t="s">
        <v>115</v>
      </c>
      <c r="C9" s="2">
        <v>1</v>
      </c>
      <c r="D9" s="8">
        <v>0.69</v>
      </c>
    </row>
    <row r="10" spans="1:4" x14ac:dyDescent="0.25">
      <c r="A10" s="12" t="s">
        <v>116</v>
      </c>
      <c r="B10" s="13" t="s">
        <v>115</v>
      </c>
      <c r="C10" s="5">
        <v>1</v>
      </c>
      <c r="D10" s="8">
        <f>1*0.4</f>
        <v>0.4</v>
      </c>
    </row>
    <row r="11" spans="1:4" x14ac:dyDescent="0.25">
      <c r="A11" s="12" t="s">
        <v>117</v>
      </c>
      <c r="B11" s="13" t="s">
        <v>108</v>
      </c>
      <c r="C11" s="2">
        <v>3</v>
      </c>
      <c r="D11" s="8">
        <f>3*0.33</f>
        <v>0.99</v>
      </c>
    </row>
    <row r="12" spans="1:4" x14ac:dyDescent="0.25">
      <c r="A12" s="12" t="s">
        <v>118</v>
      </c>
      <c r="B12" s="13" t="s">
        <v>108</v>
      </c>
      <c r="C12" s="2">
        <v>1</v>
      </c>
      <c r="D12" s="8">
        <v>3.02</v>
      </c>
    </row>
    <row r="13" spans="1:4" x14ac:dyDescent="0.25">
      <c r="A13" s="12" t="s">
        <v>119</v>
      </c>
      <c r="B13" s="13" t="s">
        <v>108</v>
      </c>
      <c r="C13" s="2">
        <v>2</v>
      </c>
      <c r="D13" s="8">
        <f>2*1.1</f>
        <v>2.2000000000000002</v>
      </c>
    </row>
    <row r="14" spans="1:4" x14ac:dyDescent="0.25">
      <c r="A14" s="12" t="s">
        <v>120</v>
      </c>
      <c r="B14" s="13" t="s">
        <v>108</v>
      </c>
      <c r="C14" s="2">
        <v>1</v>
      </c>
      <c r="D14" s="8">
        <v>2.5</v>
      </c>
    </row>
    <row r="15" spans="1:4" x14ac:dyDescent="0.25">
      <c r="A15" s="12" t="s">
        <v>121</v>
      </c>
      <c r="B15" s="13" t="s">
        <v>108</v>
      </c>
      <c r="C15" s="2">
        <v>2</v>
      </c>
      <c r="D15" s="8">
        <f>2*0.35</f>
        <v>0.7</v>
      </c>
    </row>
    <row r="16" spans="1:4" x14ac:dyDescent="0.25">
      <c r="A16" s="12" t="s">
        <v>122</v>
      </c>
      <c r="B16" s="13" t="s">
        <v>108</v>
      </c>
      <c r="C16" s="2">
        <v>3</v>
      </c>
      <c r="D16" s="8">
        <f>3*0.42</f>
        <v>1.26</v>
      </c>
    </row>
    <row r="17" spans="1:4" x14ac:dyDescent="0.25">
      <c r="A17" s="12" t="s">
        <v>123</v>
      </c>
      <c r="B17" s="13" t="s">
        <v>108</v>
      </c>
      <c r="C17" s="2">
        <v>1</v>
      </c>
      <c r="D17" s="14">
        <f>1*0.16</f>
        <v>0.16</v>
      </c>
    </row>
    <row r="18" spans="1:4" x14ac:dyDescent="0.25">
      <c r="A18" s="12" t="s">
        <v>124</v>
      </c>
      <c r="B18" s="13" t="s">
        <v>108</v>
      </c>
      <c r="C18" s="2">
        <v>1</v>
      </c>
      <c r="D18" s="8">
        <v>0.1</v>
      </c>
    </row>
    <row r="19" spans="1:4" x14ac:dyDescent="0.25">
      <c r="A19" s="12" t="s">
        <v>125</v>
      </c>
      <c r="B19" s="15" t="s">
        <v>108</v>
      </c>
      <c r="C19" s="2">
        <v>1</v>
      </c>
      <c r="D19" s="16">
        <v>0.12</v>
      </c>
    </row>
    <row r="20" spans="1:4" x14ac:dyDescent="0.25">
      <c r="A20" s="12" t="s">
        <v>126</v>
      </c>
      <c r="B20" s="4" t="s">
        <v>108</v>
      </c>
      <c r="C20" s="2">
        <v>1</v>
      </c>
      <c r="D20" s="17">
        <v>0.95</v>
      </c>
    </row>
    <row r="21" spans="1:4" x14ac:dyDescent="0.25">
      <c r="A21" s="1" t="s">
        <v>127</v>
      </c>
      <c r="B21" s="4" t="s">
        <v>128</v>
      </c>
      <c r="C21" s="5">
        <v>1</v>
      </c>
      <c r="D21" s="6">
        <v>7</v>
      </c>
    </row>
    <row r="22" spans="1:4" x14ac:dyDescent="0.25">
      <c r="A22" s="9" t="s">
        <v>129</v>
      </c>
      <c r="B22" s="4" t="s">
        <v>130</v>
      </c>
      <c r="C22" s="5">
        <v>1</v>
      </c>
      <c r="D22" s="6">
        <v>35.99</v>
      </c>
    </row>
    <row r="23" spans="1:4" x14ac:dyDescent="0.25">
      <c r="A23" s="1" t="s">
        <v>131</v>
      </c>
      <c r="B23" s="4" t="s">
        <v>130</v>
      </c>
      <c r="C23" s="5">
        <v>1</v>
      </c>
      <c r="D23" s="6">
        <v>23.99</v>
      </c>
    </row>
    <row r="24" spans="1:4" x14ac:dyDescent="0.25">
      <c r="A24" s="12" t="s">
        <v>132</v>
      </c>
      <c r="B24" s="10" t="s">
        <v>130</v>
      </c>
      <c r="C24" s="5">
        <v>1</v>
      </c>
      <c r="D24" s="6">
        <v>45.99</v>
      </c>
    </row>
    <row r="25" spans="1:4" x14ac:dyDescent="0.25">
      <c r="A25" s="1" t="s">
        <v>133</v>
      </c>
      <c r="B25" s="10" t="s">
        <v>130</v>
      </c>
      <c r="C25" s="5">
        <v>1</v>
      </c>
      <c r="D25" s="6">
        <v>41.99</v>
      </c>
    </row>
    <row r="26" spans="1:4" x14ac:dyDescent="0.25">
      <c r="A26" s="1" t="s">
        <v>134</v>
      </c>
      <c r="B26" s="4" t="s">
        <v>135</v>
      </c>
      <c r="C26" s="5">
        <v>1</v>
      </c>
      <c r="D26" s="6">
        <v>6.95</v>
      </c>
    </row>
    <row r="27" spans="1:4" x14ac:dyDescent="0.25">
      <c r="A27" s="12" t="s">
        <v>136</v>
      </c>
      <c r="B27" s="4" t="s">
        <v>137</v>
      </c>
      <c r="C27" s="2">
        <v>1</v>
      </c>
      <c r="D27" s="6">
        <v>1.5</v>
      </c>
    </row>
    <row r="28" spans="1:4" x14ac:dyDescent="0.25">
      <c r="A28" s="1" t="s">
        <v>61</v>
      </c>
      <c r="B28" s="4" t="s">
        <v>138</v>
      </c>
      <c r="C28" s="5">
        <v>1</v>
      </c>
      <c r="D28" s="6">
        <v>3.77</v>
      </c>
    </row>
    <row r="29" spans="1:4" x14ac:dyDescent="0.25">
      <c r="A29" s="1" t="s">
        <v>139</v>
      </c>
      <c r="B29" s="4" t="s">
        <v>140</v>
      </c>
      <c r="C29" s="5">
        <v>1</v>
      </c>
      <c r="D29" s="6">
        <v>0.13</v>
      </c>
    </row>
    <row r="30" spans="1:4" x14ac:dyDescent="0.25">
      <c r="A30" s="12" t="s">
        <v>141</v>
      </c>
      <c r="B30" s="4" t="s">
        <v>140</v>
      </c>
      <c r="C30" s="2">
        <v>1</v>
      </c>
      <c r="D30" s="6">
        <v>0.18</v>
      </c>
    </row>
    <row r="31" spans="1:4" x14ac:dyDescent="0.25">
      <c r="A31" s="12" t="s">
        <v>142</v>
      </c>
      <c r="B31" s="4" t="s">
        <v>140</v>
      </c>
      <c r="C31" s="2">
        <v>1</v>
      </c>
      <c r="D31" s="6">
        <v>0.02</v>
      </c>
    </row>
    <row r="32" spans="1:4" x14ac:dyDescent="0.25">
      <c r="A32" s="18" t="s">
        <v>143</v>
      </c>
      <c r="B32" s="18"/>
      <c r="C32" s="18"/>
      <c r="D32" s="16">
        <v>0.5</v>
      </c>
    </row>
    <row r="33" spans="1:4" x14ac:dyDescent="0.25">
      <c r="A33" s="12" t="s">
        <v>156</v>
      </c>
      <c r="B33" s="2"/>
      <c r="C33" s="2"/>
      <c r="D33" s="6">
        <f>(0.02+0.08+0.09+0.34+0.02+0.02+0.75+0.02)/5</f>
        <v>0.26800000000000002</v>
      </c>
    </row>
    <row r="34" spans="1:4" x14ac:dyDescent="0.25">
      <c r="A34" s="19" t="s">
        <v>144</v>
      </c>
      <c r="B34" s="19"/>
      <c r="C34" s="19"/>
      <c r="D34" s="20">
        <f>SUM(D2:D33)</f>
        <v>215.87800000000001</v>
      </c>
    </row>
  </sheetData>
  <hyperlinks>
    <hyperlink ref="B2" r:id="rId1" xr:uid="{07B396AE-F175-D943-9209-85144CE1EED0}"/>
    <hyperlink ref="B3" r:id="rId2" xr:uid="{B4E194CB-5FAB-7548-9C24-AE66860B50F0}"/>
    <hyperlink ref="B6" r:id="rId3" xr:uid="{90B90F72-C376-E347-B158-AADB6C6CBD6E}"/>
    <hyperlink ref="B8" r:id="rId4" xr:uid="{DA946739-908B-A842-9D4E-052288B4121F}"/>
    <hyperlink ref="B7" r:id="rId5" xr:uid="{9D1F37DC-E387-7649-B7F1-54092FE653D3}"/>
    <hyperlink ref="B5" r:id="rId6" xr:uid="{FFC45A01-C8FA-ED48-A415-4BC828235618}"/>
    <hyperlink ref="B4" r:id="rId7" xr:uid="{6DEA2289-ADDE-D048-A78F-E81641096427}"/>
    <hyperlink ref="B15" r:id="rId8" xr:uid="{398925E6-C3AC-6940-8589-9B26D4EE4897}"/>
    <hyperlink ref="B16" r:id="rId9" xr:uid="{CAC2AAB6-94FE-944F-B1BF-88641317DBE7}"/>
    <hyperlink ref="B17" r:id="rId10" xr:uid="{6B15FC38-E8A3-B645-B919-A413D06E4422}"/>
    <hyperlink ref="B18" r:id="rId11" xr:uid="{5D999640-2931-024D-A3D9-CE803077F043}"/>
    <hyperlink ref="B21" r:id="rId12" xr:uid="{0CC1D511-A8E6-C946-A0A6-52795E42CDE8}"/>
    <hyperlink ref="B22" r:id="rId13" xr:uid="{F24A96B1-3C9B-424F-8130-AF9057F9583C}"/>
    <hyperlink ref="B23" r:id="rId14" xr:uid="{C0015697-84F7-B944-B7C1-A7E5303742ED}"/>
    <hyperlink ref="B24" r:id="rId15" xr:uid="{D5E13471-9C6A-7942-B679-D051FB68A75B}"/>
    <hyperlink ref="B25" r:id="rId16" xr:uid="{B5E95068-8415-134C-AE91-183E640A76FE}"/>
    <hyperlink ref="B9" r:id="rId17" xr:uid="{BC097C7C-85FE-2F48-9637-FCA8F8D6157A}"/>
    <hyperlink ref="B10" r:id="rId18" xr:uid="{40323AC9-5EB1-C147-BDF7-70FAACB914AD}"/>
    <hyperlink ref="B11" r:id="rId19" xr:uid="{DCE43186-796B-7F4C-9BBD-4423B577FBE4}"/>
    <hyperlink ref="B12" r:id="rId20" xr:uid="{275C5517-1EF9-9E44-9310-EB50D9A4A9B0}"/>
    <hyperlink ref="B13" r:id="rId21" xr:uid="{0CD18C74-8CA5-5F43-959B-D7AE62079DAA}"/>
    <hyperlink ref="B14" r:id="rId22" xr:uid="{B7294A51-3661-9C44-9B7A-5525DE7F4856}"/>
    <hyperlink ref="B26" r:id="rId23" display="Digikey" xr:uid="{3559D8EE-688C-C245-BE66-57CECB58EABE}"/>
    <hyperlink ref="B27" r:id="rId24" xr:uid="{6D0D59C8-0DC0-004E-B7E9-1CC1129E615E}"/>
    <hyperlink ref="B20" r:id="rId25" xr:uid="{FF66F778-6D63-924E-80FC-A9A8FDD5BE3F}"/>
    <hyperlink ref="B28" r:id="rId26" xr:uid="{965DFD38-0761-9F40-B226-D760A2E7AA9C}"/>
    <hyperlink ref="B29" r:id="rId27" display="PLCPCB" xr:uid="{5AD05074-CB60-6141-85E4-039BF3F3F686}"/>
    <hyperlink ref="B30" r:id="rId28" xr:uid="{4E073548-C0F3-7542-95ED-59E68A7E6FD2}"/>
    <hyperlink ref="B31" r:id="rId29" xr:uid="{A23C2423-0E99-0B4F-A02E-0CB773EA0E2E}"/>
    <hyperlink ref="B19" r:id="rId30" xr:uid="{91C609DC-2F1B-0048-86E6-F9EFB51848F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3F9D-A5A1-FB4C-9741-662AD6000EC7}">
  <dimension ref="A1:I34"/>
  <sheetViews>
    <sheetView zoomScale="83" workbookViewId="0">
      <selection activeCell="F38" sqref="F38"/>
    </sheetView>
  </sheetViews>
  <sheetFormatPr defaultColWidth="11" defaultRowHeight="15.75" x14ac:dyDescent="0.25"/>
  <cols>
    <col min="1" max="1" width="41.125" bestFit="1" customWidth="1"/>
    <col min="2" max="2" width="10.625" bestFit="1" customWidth="1"/>
    <col min="3" max="3" width="7.625" bestFit="1" customWidth="1"/>
    <col min="4" max="4" width="9" bestFit="1" customWidth="1"/>
    <col min="6" max="6" width="41.125" bestFit="1" customWidth="1"/>
    <col min="7" max="7" width="7.625" bestFit="1" customWidth="1"/>
    <col min="8" max="8" width="7.875" bestFit="1" customWidth="1"/>
    <col min="9" max="9" width="8.875" bestFit="1" customWidth="1"/>
  </cols>
  <sheetData>
    <row r="1" spans="1:9" ht="32.25" thickBot="1" x14ac:dyDescent="0.3">
      <c r="A1" s="1" t="s">
        <v>103</v>
      </c>
      <c r="B1" s="2" t="s">
        <v>104</v>
      </c>
      <c r="C1" s="3" t="s">
        <v>105</v>
      </c>
      <c r="D1" s="2" t="s">
        <v>106</v>
      </c>
      <c r="F1" s="39" t="s">
        <v>145</v>
      </c>
      <c r="G1" s="40" t="s">
        <v>105</v>
      </c>
      <c r="H1" s="40" t="s">
        <v>146</v>
      </c>
      <c r="I1" s="40" t="s">
        <v>147</v>
      </c>
    </row>
    <row r="2" spans="1:9" ht="16.5" thickBot="1" x14ac:dyDescent="0.3">
      <c r="A2" s="46" t="s">
        <v>107</v>
      </c>
      <c r="B2" s="47" t="s">
        <v>108</v>
      </c>
      <c r="C2" s="48">
        <v>1</v>
      </c>
      <c r="D2" s="49">
        <v>4.95</v>
      </c>
      <c r="F2" s="41" t="s">
        <v>148</v>
      </c>
      <c r="G2" s="42">
        <v>1</v>
      </c>
      <c r="H2" s="43">
        <v>7</v>
      </c>
      <c r="I2" s="43">
        <v>7</v>
      </c>
    </row>
    <row r="3" spans="1:9" ht="16.5" thickBot="1" x14ac:dyDescent="0.3">
      <c r="A3" s="46" t="s">
        <v>35</v>
      </c>
      <c r="B3" s="47" t="s">
        <v>108</v>
      </c>
      <c r="C3" s="48">
        <v>1</v>
      </c>
      <c r="D3" s="49">
        <v>9.36</v>
      </c>
      <c r="F3" s="44" t="s">
        <v>149</v>
      </c>
      <c r="G3" s="42">
        <v>1</v>
      </c>
      <c r="H3" s="43">
        <v>35.99</v>
      </c>
      <c r="I3" s="43">
        <v>35.99</v>
      </c>
    </row>
    <row r="4" spans="1:9" ht="16.5" thickBot="1" x14ac:dyDescent="0.3">
      <c r="A4" s="53" t="s">
        <v>109</v>
      </c>
      <c r="B4" s="52" t="s">
        <v>108</v>
      </c>
      <c r="C4" s="48">
        <v>1</v>
      </c>
      <c r="D4" s="49">
        <v>1.54</v>
      </c>
      <c r="F4" s="41" t="s">
        <v>150</v>
      </c>
      <c r="G4" s="42">
        <v>1</v>
      </c>
      <c r="H4" s="43">
        <v>23.99</v>
      </c>
      <c r="I4" s="43">
        <v>23.99</v>
      </c>
    </row>
    <row r="5" spans="1:9" ht="16.5" thickBot="1" x14ac:dyDescent="0.3">
      <c r="A5" s="53" t="s">
        <v>110</v>
      </c>
      <c r="B5" s="11" t="s">
        <v>108</v>
      </c>
      <c r="C5" s="48">
        <v>2</v>
      </c>
      <c r="D5" s="49">
        <f>2*1.15</f>
        <v>2.2999999999999998</v>
      </c>
      <c r="F5" s="41" t="s">
        <v>151</v>
      </c>
      <c r="G5" s="42">
        <v>1</v>
      </c>
      <c r="H5" s="43">
        <v>4.95</v>
      </c>
      <c r="I5" s="43">
        <v>4.95</v>
      </c>
    </row>
    <row r="6" spans="1:9" ht="16.5" thickBot="1" x14ac:dyDescent="0.3">
      <c r="A6" s="53" t="s">
        <v>111</v>
      </c>
      <c r="B6" s="47" t="s">
        <v>108</v>
      </c>
      <c r="C6" s="48">
        <v>1</v>
      </c>
      <c r="D6" s="49">
        <v>2.12</v>
      </c>
      <c r="F6" s="41" t="s">
        <v>139</v>
      </c>
      <c r="G6" s="42">
        <v>1</v>
      </c>
      <c r="H6" s="42">
        <v>0.13</v>
      </c>
      <c r="I6" s="42">
        <v>0.13</v>
      </c>
    </row>
    <row r="7" spans="1:9" ht="16.5" thickBot="1" x14ac:dyDescent="0.3">
      <c r="A7" s="53" t="s">
        <v>112</v>
      </c>
      <c r="B7" s="47" t="s">
        <v>108</v>
      </c>
      <c r="C7" s="48">
        <v>1</v>
      </c>
      <c r="D7" s="49">
        <v>7.99</v>
      </c>
      <c r="F7" s="41" t="s">
        <v>61</v>
      </c>
      <c r="G7" s="42">
        <v>1</v>
      </c>
      <c r="H7" s="43">
        <v>3.77</v>
      </c>
      <c r="I7" s="43">
        <v>3.77</v>
      </c>
    </row>
    <row r="8" spans="1:9" ht="16.5" thickBot="1" x14ac:dyDescent="0.3">
      <c r="A8" s="53" t="s">
        <v>113</v>
      </c>
      <c r="B8" s="47" t="s">
        <v>108</v>
      </c>
      <c r="C8" s="48">
        <v>1</v>
      </c>
      <c r="D8" s="49">
        <v>6.25</v>
      </c>
      <c r="F8" s="41" t="s">
        <v>35</v>
      </c>
      <c r="G8" s="42">
        <v>1</v>
      </c>
      <c r="H8" s="43">
        <v>9.36</v>
      </c>
      <c r="I8" s="43">
        <v>9.36</v>
      </c>
    </row>
    <row r="9" spans="1:9" ht="16.5" thickBot="1" x14ac:dyDescent="0.3">
      <c r="A9" s="12" t="s">
        <v>114</v>
      </c>
      <c r="B9" s="13" t="s">
        <v>115</v>
      </c>
      <c r="C9" s="2">
        <v>1</v>
      </c>
      <c r="D9" s="8">
        <v>0.69</v>
      </c>
      <c r="F9" s="45" t="s">
        <v>132</v>
      </c>
      <c r="G9" s="42">
        <v>1</v>
      </c>
      <c r="H9" s="43">
        <v>45.99</v>
      </c>
      <c r="I9" s="43">
        <v>45.99</v>
      </c>
    </row>
    <row r="10" spans="1:9" ht="16.5" thickBot="1" x14ac:dyDescent="0.3">
      <c r="A10" s="12" t="s">
        <v>116</v>
      </c>
      <c r="B10" s="13" t="s">
        <v>115</v>
      </c>
      <c r="C10" s="5">
        <v>1</v>
      </c>
      <c r="D10" s="8">
        <f>1*0.4</f>
        <v>0.4</v>
      </c>
      <c r="F10" s="41" t="s">
        <v>133</v>
      </c>
      <c r="G10" s="42">
        <v>1</v>
      </c>
      <c r="H10" s="43">
        <v>41.99</v>
      </c>
      <c r="I10" s="43">
        <v>41.99</v>
      </c>
    </row>
    <row r="11" spans="1:9" ht="16.5" thickBot="1" x14ac:dyDescent="0.3">
      <c r="A11" s="12" t="s">
        <v>117</v>
      </c>
      <c r="B11" s="13" t="s">
        <v>108</v>
      </c>
      <c r="C11" s="2">
        <v>3</v>
      </c>
      <c r="D11" s="8">
        <f>3*0.33</f>
        <v>0.99</v>
      </c>
      <c r="F11" s="44" t="s">
        <v>109</v>
      </c>
      <c r="G11" s="42">
        <v>1</v>
      </c>
      <c r="H11" s="43">
        <v>1.54</v>
      </c>
      <c r="I11" s="43">
        <v>1.54</v>
      </c>
    </row>
    <row r="12" spans="1:9" ht="16.5" thickBot="1" x14ac:dyDescent="0.3">
      <c r="A12" s="12" t="s">
        <v>118</v>
      </c>
      <c r="B12" s="13" t="s">
        <v>108</v>
      </c>
      <c r="C12" s="2">
        <v>1</v>
      </c>
      <c r="D12" s="8">
        <v>3.02</v>
      </c>
      <c r="F12" s="44" t="s">
        <v>110</v>
      </c>
      <c r="G12" s="42">
        <v>2</v>
      </c>
      <c r="H12" s="43">
        <v>1.1499999999999999</v>
      </c>
      <c r="I12" s="43">
        <v>2.2999999999999998</v>
      </c>
    </row>
    <row r="13" spans="1:9" ht="16.5" thickBot="1" x14ac:dyDescent="0.3">
      <c r="A13" s="12" t="s">
        <v>119</v>
      </c>
      <c r="B13" s="13" t="s">
        <v>108</v>
      </c>
      <c r="C13" s="2">
        <v>2</v>
      </c>
      <c r="D13" s="8">
        <f>2*1.1</f>
        <v>2.2000000000000002</v>
      </c>
      <c r="F13" s="44" t="s">
        <v>152</v>
      </c>
      <c r="G13" s="42">
        <v>1</v>
      </c>
      <c r="H13" s="43">
        <v>2.12</v>
      </c>
      <c r="I13" s="43">
        <v>2.12</v>
      </c>
    </row>
    <row r="14" spans="1:9" ht="16.5" thickBot="1" x14ac:dyDescent="0.3">
      <c r="A14" s="12" t="s">
        <v>120</v>
      </c>
      <c r="B14" s="13" t="s">
        <v>108</v>
      </c>
      <c r="C14" s="2">
        <v>1</v>
      </c>
      <c r="D14" s="8">
        <v>2.5</v>
      </c>
      <c r="F14" s="44" t="s">
        <v>112</v>
      </c>
      <c r="G14" s="42">
        <v>1</v>
      </c>
      <c r="H14" s="43">
        <v>7.99</v>
      </c>
      <c r="I14" s="43">
        <v>7.99</v>
      </c>
    </row>
    <row r="15" spans="1:9" ht="16.5" thickBot="1" x14ac:dyDescent="0.3">
      <c r="A15" s="12" t="s">
        <v>121</v>
      </c>
      <c r="B15" s="13" t="s">
        <v>108</v>
      </c>
      <c r="C15" s="2">
        <v>2</v>
      </c>
      <c r="D15" s="8">
        <f>2*0.35</f>
        <v>0.7</v>
      </c>
      <c r="F15" s="44" t="s">
        <v>113</v>
      </c>
      <c r="G15" s="42">
        <v>1</v>
      </c>
      <c r="H15" s="43">
        <v>6.25</v>
      </c>
      <c r="I15" s="43">
        <v>6.25</v>
      </c>
    </row>
    <row r="16" spans="1:9" ht="16.5" thickBot="1" x14ac:dyDescent="0.3">
      <c r="A16" s="12" t="s">
        <v>122</v>
      </c>
      <c r="B16" s="13" t="s">
        <v>108</v>
      </c>
      <c r="C16" s="2">
        <v>3</v>
      </c>
      <c r="D16" s="8">
        <f>3*0.42</f>
        <v>1.26</v>
      </c>
      <c r="F16" s="41" t="s">
        <v>134</v>
      </c>
      <c r="G16" s="42">
        <v>1</v>
      </c>
      <c r="H16" s="43">
        <v>6.95</v>
      </c>
      <c r="I16" s="43">
        <v>6.95</v>
      </c>
    </row>
    <row r="17" spans="1:9" ht="16.5" thickBot="1" x14ac:dyDescent="0.3">
      <c r="A17" s="12" t="s">
        <v>123</v>
      </c>
      <c r="B17" s="13" t="s">
        <v>108</v>
      </c>
      <c r="C17" s="2">
        <v>1</v>
      </c>
      <c r="D17" s="14">
        <f>1*0.16</f>
        <v>0.16</v>
      </c>
      <c r="F17" s="44" t="s">
        <v>153</v>
      </c>
      <c r="G17" s="42" t="s">
        <v>154</v>
      </c>
      <c r="H17" s="42" t="s">
        <v>154</v>
      </c>
      <c r="I17" s="54">
        <f>SUM(D9:D20)+D27+SUM(D30:D33)</f>
        <v>15.557999999999998</v>
      </c>
    </row>
    <row r="18" spans="1:9" ht="16.5" thickBot="1" x14ac:dyDescent="0.3">
      <c r="A18" s="12" t="s">
        <v>124</v>
      </c>
      <c r="B18" s="13" t="s">
        <v>108</v>
      </c>
      <c r="C18" s="2">
        <v>1</v>
      </c>
      <c r="D18" s="8">
        <v>0.1</v>
      </c>
      <c r="F18" s="41" t="s">
        <v>155</v>
      </c>
      <c r="G18" s="42"/>
      <c r="H18" s="42"/>
      <c r="I18" s="43">
        <f>SUM(I2:I17)</f>
        <v>215.87800000000001</v>
      </c>
    </row>
    <row r="19" spans="1:9" x14ac:dyDescent="0.25">
      <c r="A19" s="12" t="s">
        <v>125</v>
      </c>
      <c r="B19" s="15" t="s">
        <v>108</v>
      </c>
      <c r="C19" s="2">
        <v>1</v>
      </c>
      <c r="D19" s="16">
        <v>0.12</v>
      </c>
    </row>
    <row r="20" spans="1:9" x14ac:dyDescent="0.25">
      <c r="A20" s="12" t="s">
        <v>126</v>
      </c>
      <c r="B20" s="4" t="s">
        <v>108</v>
      </c>
      <c r="C20" s="2">
        <v>1</v>
      </c>
      <c r="D20" s="17">
        <v>0.95</v>
      </c>
    </row>
    <row r="21" spans="1:9" x14ac:dyDescent="0.25">
      <c r="A21" s="46" t="s">
        <v>127</v>
      </c>
      <c r="B21" s="47" t="s">
        <v>128</v>
      </c>
      <c r="C21" s="48">
        <v>1</v>
      </c>
      <c r="D21" s="49">
        <v>7</v>
      </c>
    </row>
    <row r="22" spans="1:9" ht="18" customHeight="1" x14ac:dyDescent="0.25">
      <c r="A22" s="50" t="s">
        <v>129</v>
      </c>
      <c r="B22" s="47" t="s">
        <v>130</v>
      </c>
      <c r="C22" s="48">
        <v>1</v>
      </c>
      <c r="D22" s="49">
        <v>35.99</v>
      </c>
    </row>
    <row r="23" spans="1:9" x14ac:dyDescent="0.25">
      <c r="A23" s="46" t="s">
        <v>131</v>
      </c>
      <c r="B23" s="47" t="s">
        <v>130</v>
      </c>
      <c r="C23" s="48">
        <v>1</v>
      </c>
      <c r="D23" s="49">
        <v>23.99</v>
      </c>
    </row>
    <row r="24" spans="1:9" x14ac:dyDescent="0.25">
      <c r="A24" s="51" t="s">
        <v>132</v>
      </c>
      <c r="B24" s="52" t="s">
        <v>130</v>
      </c>
      <c r="C24" s="48">
        <v>1</v>
      </c>
      <c r="D24" s="49">
        <v>45.99</v>
      </c>
    </row>
    <row r="25" spans="1:9" x14ac:dyDescent="0.25">
      <c r="A25" s="46" t="s">
        <v>133</v>
      </c>
      <c r="B25" s="52" t="s">
        <v>130</v>
      </c>
      <c r="C25" s="48">
        <v>1</v>
      </c>
      <c r="D25" s="49">
        <v>41.99</v>
      </c>
    </row>
    <row r="26" spans="1:9" x14ac:dyDescent="0.25">
      <c r="A26" s="46" t="s">
        <v>134</v>
      </c>
      <c r="B26" s="47" t="s">
        <v>135</v>
      </c>
      <c r="C26" s="48">
        <v>1</v>
      </c>
      <c r="D26" s="49">
        <v>6.95</v>
      </c>
    </row>
    <row r="27" spans="1:9" x14ac:dyDescent="0.25">
      <c r="A27" s="12" t="s">
        <v>136</v>
      </c>
      <c r="B27" s="4" t="s">
        <v>137</v>
      </c>
      <c r="C27" s="2">
        <v>1</v>
      </c>
      <c r="D27" s="6">
        <v>1.5</v>
      </c>
    </row>
    <row r="28" spans="1:9" x14ac:dyDescent="0.25">
      <c r="A28" s="46" t="s">
        <v>61</v>
      </c>
      <c r="B28" s="47" t="s">
        <v>138</v>
      </c>
      <c r="C28" s="48">
        <v>1</v>
      </c>
      <c r="D28" s="49">
        <v>3.77</v>
      </c>
    </row>
    <row r="29" spans="1:9" x14ac:dyDescent="0.25">
      <c r="A29" s="46" t="s">
        <v>139</v>
      </c>
      <c r="B29" s="47" t="s">
        <v>140</v>
      </c>
      <c r="C29" s="48">
        <v>1</v>
      </c>
      <c r="D29" s="49">
        <v>0.13</v>
      </c>
    </row>
    <row r="30" spans="1:9" x14ac:dyDescent="0.25">
      <c r="A30" s="12" t="s">
        <v>141</v>
      </c>
      <c r="B30" s="4" t="s">
        <v>140</v>
      </c>
      <c r="C30" s="2">
        <v>1</v>
      </c>
      <c r="D30" s="6">
        <v>0.18</v>
      </c>
    </row>
    <row r="31" spans="1:9" x14ac:dyDescent="0.25">
      <c r="A31" s="12" t="s">
        <v>142</v>
      </c>
      <c r="B31" s="4" t="s">
        <v>140</v>
      </c>
      <c r="C31" s="2">
        <v>1</v>
      </c>
      <c r="D31" s="6">
        <v>0.02</v>
      </c>
    </row>
    <row r="32" spans="1:9" x14ac:dyDescent="0.25">
      <c r="A32" s="18" t="s">
        <v>143</v>
      </c>
      <c r="B32" s="18"/>
      <c r="C32" s="18"/>
      <c r="D32" s="16">
        <v>0.5</v>
      </c>
    </row>
    <row r="33" spans="1:4" x14ac:dyDescent="0.25">
      <c r="A33" s="12" t="s">
        <v>156</v>
      </c>
      <c r="B33" s="2"/>
      <c r="C33" s="2"/>
      <c r="D33" s="6">
        <f>(0.02+0.08+0.09+0.34+0.02+0.02+0.75+0.02)/5</f>
        <v>0.26800000000000002</v>
      </c>
    </row>
    <row r="34" spans="1:4" x14ac:dyDescent="0.25">
      <c r="A34" s="19" t="s">
        <v>144</v>
      </c>
      <c r="B34" s="19"/>
      <c r="C34" s="19"/>
      <c r="D34" s="20">
        <f>SUM(D2:D33)</f>
        <v>215.87800000000001</v>
      </c>
    </row>
  </sheetData>
  <hyperlinks>
    <hyperlink ref="B2" r:id="rId1" xr:uid="{BEE4E108-6933-224A-A14D-87095791747D}"/>
    <hyperlink ref="B3" r:id="rId2" xr:uid="{BE56F51E-8265-284D-BD7C-723FAD249E6F}"/>
    <hyperlink ref="B6" r:id="rId3" xr:uid="{401A5C4F-BEF4-1D4D-B0A1-A3D798D38317}"/>
    <hyperlink ref="B8" r:id="rId4" xr:uid="{A389F0BB-3B06-4945-9536-BB3B61F00BAE}"/>
    <hyperlink ref="B7" r:id="rId5" xr:uid="{BA6004A6-26C6-6A49-837A-AE2914297853}"/>
    <hyperlink ref="B5" r:id="rId6" xr:uid="{180B4886-C678-E948-8DD5-6C6206EAB396}"/>
    <hyperlink ref="B4" r:id="rId7" xr:uid="{7E6904A9-B7E2-D345-AF26-C92E91E80698}"/>
    <hyperlink ref="B15" r:id="rId8" xr:uid="{3210217B-FFDC-E94A-BE34-9688FA07AC6D}"/>
    <hyperlink ref="B16" r:id="rId9" xr:uid="{50382E95-95EE-5C47-93AD-A361449965F9}"/>
    <hyperlink ref="B17" r:id="rId10" xr:uid="{FF209E32-4EC1-B14D-8C21-7FD9D4F228BB}"/>
    <hyperlink ref="B18" r:id="rId11" xr:uid="{12AD853C-1C06-884F-8836-F54C943A9265}"/>
    <hyperlink ref="B21" r:id="rId12" xr:uid="{7FEE19E4-03E0-AB42-BFD5-7545722D28B8}"/>
    <hyperlink ref="B22" r:id="rId13" xr:uid="{CE183527-326E-2947-B398-3D8559AA15BA}"/>
    <hyperlink ref="B23" r:id="rId14" xr:uid="{A99FCE6C-703F-E04B-B69F-2F8A53407BC6}"/>
    <hyperlink ref="B24" r:id="rId15" xr:uid="{FA008DD0-DF79-8D42-8D64-CC6D59B64D7B}"/>
    <hyperlink ref="B25" r:id="rId16" xr:uid="{0D48DDE1-E4BC-E14E-8E47-45EBCBDC13DB}"/>
    <hyperlink ref="B9" r:id="rId17" xr:uid="{D89A6434-89B8-8E40-ACF0-EE08DBD7B475}"/>
    <hyperlink ref="B10" r:id="rId18" xr:uid="{4AEACD24-EEC5-2341-9287-FE5CC836CD0D}"/>
    <hyperlink ref="B11" r:id="rId19" xr:uid="{0C4CE8FE-2233-744E-8690-AB09AD8370CC}"/>
    <hyperlink ref="B12" r:id="rId20" xr:uid="{BA65882F-6CAB-4E48-A40F-A9D2D77DB135}"/>
    <hyperlink ref="B13" r:id="rId21" xr:uid="{E2EFE25C-9083-F14E-97C1-08B44D710942}"/>
    <hyperlink ref="B14" r:id="rId22" xr:uid="{BD604EAE-C238-4043-B82A-F495258EC4FA}"/>
    <hyperlink ref="B26" r:id="rId23" display="Digikey" xr:uid="{4858D9F0-6864-5645-8359-04789157C657}"/>
    <hyperlink ref="B27" r:id="rId24" xr:uid="{1E6C7D3F-8065-2144-AE30-2076A58EE0F8}"/>
    <hyperlink ref="B20" r:id="rId25" xr:uid="{1F845B72-2BD5-9A4C-B56E-111D1F6F5697}"/>
    <hyperlink ref="B28" r:id="rId26" xr:uid="{7AAD5FE0-A4AC-4C48-B447-8B8383FD98B9}"/>
    <hyperlink ref="B29" r:id="rId27" display="PLCPCB" xr:uid="{D940D162-C85B-6E4A-A388-41837FB080A0}"/>
    <hyperlink ref="B30" r:id="rId28" xr:uid="{9D5AD742-CA15-E743-957E-23BAA9ABD9BE}"/>
    <hyperlink ref="B31" r:id="rId29" xr:uid="{49C8E098-C2EF-364B-B579-F8741FBD5F22}"/>
    <hyperlink ref="B19" r:id="rId30" xr:uid="{3D8E810F-4B75-F84E-8FEF-3F6F7EEE5E0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Connections</vt:lpstr>
      <vt:lpstr>BOM</vt:lpstr>
      <vt:lpstr>Simple BOM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 Cordova</dc:creator>
  <cp:keywords/>
  <dc:description/>
  <cp:lastModifiedBy>Jair Cordova</cp:lastModifiedBy>
  <cp:revision/>
  <dcterms:created xsi:type="dcterms:W3CDTF">2025-09-30T23:22:25Z</dcterms:created>
  <dcterms:modified xsi:type="dcterms:W3CDTF">2025-12-17T21:13:31Z</dcterms:modified>
  <cp:category/>
  <cp:contentStatus/>
</cp:coreProperties>
</file>